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xr10="http://schemas.microsoft.com/office/spreadsheetml/2016/revision10" xmlns:x15="http://schemas.microsoft.com/office/spreadsheetml/2010/11/main" xmlns:mc="http://schemas.openxmlformats.org/markup-compatibility/2006" xmlns:xr="http://schemas.microsoft.com/office/spreadsheetml/2014/revision" xmlns:xr2="http://schemas.microsoft.com/office/spreadsheetml/2015/revision2" xmlns:xr6="http://schemas.microsoft.com/office/spreadsheetml/2016/revision6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2023 DCRF Application Sep 2023\"/>
    </mc:Choice>
  </mc:AlternateContent>
  <bookViews>
    <workbookView xWindow="-28920" yWindow="-120" windowWidth="29040" windowHeight="15840" activeTab="0"/>
  </bookViews>
  <sheets>
    <sheet name="WP_Schedule B" sheetId="1" r:id="rId2"/>
  </sheets>
  <externalReferences>
    <externalReference r:id="rId5"/>
    <externalReference r:id="rId6"/>
  </externalReferences>
  <definedNames>
    <definedName name="_xlnm.Print_Area" localSheetId="0">'WP_Schedule B'!$A$1:$L$34</definedName>
  </definedNames>
  <calcPr calcId="191029"/>
  <extLst/>
</workbook>
</file>

<file path=xl/calcChain.xml><?xml version="1.0" encoding="utf-8"?>
<calcChain xmlns="http://schemas.openxmlformats.org/spreadsheetml/2006/main">
  <c r="F34" i="1" l="1"/>
</calcChain>
</file>

<file path=xl/sharedStrings.xml><?xml version="1.0" encoding="utf-8"?>
<sst xmlns="http://schemas.openxmlformats.org/spreadsheetml/2006/main" count="52" uniqueCount="49">
  <si>
    <t>(Accumulated Depreciation)</t>
  </si>
  <si>
    <t>Net Plant in Service</t>
  </si>
  <si>
    <t>Oncor Electric Delivery Company LLC</t>
  </si>
  <si>
    <t>Line No.</t>
  </si>
  <si>
    <t>DCRF Summary of Distribution Plant Investment</t>
  </si>
  <si>
    <t>Reference Workpaper</t>
  </si>
  <si>
    <t>Page 1 of 1</t>
  </si>
  <si>
    <t>WP/Schedule B</t>
  </si>
  <si>
    <t>Column (1), Line 24</t>
  </si>
  <si>
    <t>Schedule B (Rate Base)</t>
  </si>
  <si>
    <t>Schedule B-1 (Distribution Plant - Gross)</t>
  </si>
  <si>
    <t>Schedule B-5 (Distribution Acc Depr)</t>
  </si>
  <si>
    <t>Columns (1)&amp;(3), Lines 1-3</t>
  </si>
  <si>
    <t>For (Accumulated Depreciation)</t>
  </si>
  <si>
    <t>Reference</t>
  </si>
  <si>
    <t>Sponsor:  W. Alan Ledbetter</t>
  </si>
  <si>
    <t>WP/Schedule B-1/1/2022 and</t>
  </si>
  <si>
    <t>2022 additions</t>
  </si>
  <si>
    <t>2022 retirements</t>
  </si>
  <si>
    <t>2022 adjustments</t>
  </si>
  <si>
    <t>2022 depreciation expense</t>
  </si>
  <si>
    <t>WP/Schedule B-5/1/2022, WP/Schedule B-5/1/1/2022</t>
  </si>
  <si>
    <t>and WP/Schedule B-5/2</t>
  </si>
  <si>
    <t>12/31/2022 Balance at end of the update period - Docket No. 55190 Schedule B, Column (5), Lines 1-3</t>
  </si>
  <si>
    <t>Update Period 01/01/2022 - 06/30/2023</t>
  </si>
  <si>
    <t>January 1, 2022  through June 30, 2023 additions</t>
  </si>
  <si>
    <t>January 1, 2022  through June 30, 2023 retirements</t>
  </si>
  <si>
    <t>January 1, 2022  through June 30, 2023 adjustments</t>
  </si>
  <si>
    <t>January 1, 2022 through June 30, 2023 depreciation expense</t>
  </si>
  <si>
    <t>Column (5), Lines 1-3</t>
  </si>
  <si>
    <t>Increase in Rate Base 01/01/2022 through 06/30/2023 - Schedule B, Column (5), Lines 1-3</t>
  </si>
  <si>
    <t>06/30/2023 Balance at end of the update period - Schedule B, Column (4), Lines 1-3</t>
  </si>
  <si>
    <t>Column (4), Lines 1-3</t>
  </si>
  <si>
    <t>Column (4), Line 24</t>
  </si>
  <si>
    <t>Column (2), Line 24</t>
  </si>
  <si>
    <t>Column (3), Line 24</t>
  </si>
  <si>
    <t>12/31/2021 Balance approved in Docket No. 54817 - Schedule B, Columns (1)&amp;(3), Lines 1-3</t>
  </si>
  <si>
    <t>Six months ending June 30, 2023 additions</t>
  </si>
  <si>
    <t>Six months ending June 30, 2023 retirements</t>
  </si>
  <si>
    <t>Six months ending June 30, 2023 adjustments</t>
  </si>
  <si>
    <t>Six months ending June 30, 2023 depreciation expense</t>
  </si>
  <si>
    <t>Six months ending June 30, 2023 (Current DCRF Application)</t>
  </si>
  <si>
    <t>WP/Schedule B-1/1/6 ME 6302023 and</t>
  </si>
  <si>
    <t>WP/Schedule B-5/1/6 ME 6302023, WP/Schedule B-5/1/1/6 ME 06302023</t>
  </si>
  <si>
    <t>WP/Schedule B-5/1/6 ME 6302023</t>
  </si>
  <si>
    <t>WP/Schedule B-1/1/2/2022 through WP/Schedule B-1/1/3/2022</t>
  </si>
  <si>
    <t>WP/Schedule B-1/1/2/6 ME 6302023 through WP/Schedule B-1/1/3/6 ME 6302023</t>
  </si>
  <si>
    <t>Original Plant in Service</t>
  </si>
  <si>
    <t>For Original Plant in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</si>
</sst>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4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</border>
    <border>
      <left/>
      <right/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164" fontId="0" fillId="0" borderId="0" xfId="18" applyNumberFormat="1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 quotePrefix="1">
      <alignment horizontal="left" vertical="top"/>
    </xf>
    <xf numFmtId="164" fontId="2" fillId="0" borderId="0" xfId="18" applyNumberFormat="1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Fill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Fill="1" applyAlignment="1">
      <alignment horizontal="right"/>
    </xf>
    <xf numFmtId="165" fontId="0" fillId="0" borderId="0" xfId="16" applyNumberFormat="1" applyFont="1" applyAlignment="1">
      <alignment vertical="top"/>
    </xf>
    <xf numFmtId="165" fontId="0" fillId="0" borderId="1" xfId="16" applyNumberFormat="1" applyFont="1" applyBorder="1" applyAlignment="1">
      <alignment vertical="top"/>
    </xf>
    <xf numFmtId="165" fontId="2" fillId="0" borderId="0" xfId="16" applyNumberFormat="1" applyFont="1" applyAlignment="1">
      <alignment vertical="top"/>
    </xf>
    <xf numFmtId="165" fontId="2" fillId="0" borderId="0" xfId="0" applyNumberFormat="1" applyFont="1" applyAlignment="1">
      <alignment horizontal="center" wrapText="1"/>
    </xf>
    <xf numFmtId="165" fontId="2" fillId="0" borderId="2" xfId="16" applyNumberFormat="1" applyFont="1" applyBorder="1" applyAlignment="1">
      <alignment vertical="top"/>
    </xf>
    <xf numFmtId="0" fontId="0" fillId="0" borderId="0" xfId="0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vertical="top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externalLink" Target="externalLinks/externalLink1.xml" /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6" Type="http://schemas.openxmlformats.org/officeDocument/2006/relationships/externalLink" Target="externalLinks/externalLink2.xml" /><Relationship Id="rId3" Type="http://schemas.openxmlformats.org/officeDocument/2006/relationships/styles" Target="styles.xml" /><Relationship Id="rId7" Type="http://schemas.openxmlformats.org/officeDocument/2006/relationships/calcChain" Target="calcChain.xml" /></Relationships>
</file>

<file path=xl/externalLinks/_rels/externalLink1.xml.rels><?xml version="1.0" encoding="UTF-8" standalone="yes"?><Relationships xmlns="http://schemas.openxmlformats.org/package/2006/relationships"><Relationship Id="rId1" Type="http://schemas.openxmlformats.org/officeDocument/2006/relationships/externalLinkPath" Target="/2023%20DCRF%20Application%20Jun%202023/DCRF%20Sch_WP%2012312022%20BL%2053601.xlsx" TargetMode="External" /></Relationships>
</file>

<file path=xl/externalLinks/_rels/externalLink2.xml.rels><?xml version="1.0" encoding="UTF-8" standalone="yes"?><Relationships xmlns="http://schemas.openxmlformats.org/package/2006/relationships"><Relationship Id="rId1" Type="http://schemas.openxmlformats.org/officeDocument/2006/relationships/externalLinkPath" Target="DCRF%20Sch_WP%2006302023%20BL%2053601.xlsx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chedule-A"/>
      <sheetName val="Schedule-B"/>
      <sheetName val="Schedule B-1"/>
      <sheetName val="Schedule-B-5"/>
      <sheetName val="Schedule B-7"/>
      <sheetName val="Schedule-E-1"/>
      <sheetName val="Schedule-E-2"/>
      <sheetName val="Schedule E-3"/>
      <sheetName val="Schedule E-3.7"/>
      <sheetName val="Schedule E-3.10"/>
      <sheetName val="Schedule H"/>
      <sheetName val="SCHEDULE J"/>
      <sheetName val="WP B1_1_2022"/>
      <sheetName val="WP B5_1_2022"/>
      <sheetName val="WP B-5_2"/>
      <sheetName val="WP E-1_1"/>
      <sheetName val="WP E-1_2"/>
      <sheetName val="WP E-1_3"/>
      <sheetName val="WP E2_1"/>
      <sheetName val="WP E2_2"/>
      <sheetName val="WP E3"/>
      <sheetName val="WP E3.7_1"/>
      <sheetName val="WP E3.7_2"/>
      <sheetName val="WP E3.7_3 2023"/>
    </sheetNames>
    <sheetDataSet>
      <sheetData sheetId="0" refreshError="1"/>
      <sheetData sheetId="1">
        <row r="15">
          <cell r="C15">
            <v>16698730340.8145</v>
          </cell>
        </row>
        <row r="16">
          <cell r="C16">
            <v>-6534021047.68927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chedule-A"/>
      <sheetName val="Schedule-B"/>
      <sheetName val="Schedule B-1"/>
      <sheetName val="Schedule-B-5"/>
      <sheetName val="Schedule B-7"/>
      <sheetName val="Schedule-E-1"/>
      <sheetName val="Schedule-E-2"/>
      <sheetName val="Schedule E-3"/>
      <sheetName val="Schedule E-3.7"/>
      <sheetName val="Schedule E-3.10"/>
      <sheetName val="Schedule H"/>
      <sheetName val="SCHEDULE J"/>
      <sheetName val="WP B1_1_2022"/>
      <sheetName val="WP B1_1_6_ME_06302023"/>
      <sheetName val="WP B5_1_2022"/>
      <sheetName val="WP B5_1_6 ME_06303023"/>
      <sheetName val="WP B-5_2"/>
      <sheetName val="WP E-1_1"/>
      <sheetName val="WP E-1_2"/>
      <sheetName val="WP E-1_3"/>
      <sheetName val="WP E2_1"/>
      <sheetName val="WP E2_2"/>
      <sheetName val="WP E3"/>
      <sheetName val="WP E3.7_1"/>
      <sheetName val="WP E3.7_2"/>
      <sheetName val="WP E3.7_3"/>
    </sheetNames>
    <sheetDataSet>
      <sheetData sheetId="0" refreshError="1"/>
      <sheetData sheetId="1" refreshError="1"/>
      <sheetData sheetId="2">
        <row r="59">
          <cell r="F59">
            <v>2371723930.32544</v>
          </cell>
          <cell r="G59">
            <v>-390817803.049955</v>
          </cell>
        </row>
      </sheetData>
      <sheetData sheetId="3">
        <row r="60">
          <cell r="F60">
            <v>617539010.240388</v>
          </cell>
          <cell r="G60">
            <v>-430091935.489448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4"/>
  <sheetViews>
    <sheetView tabSelected="1" view="pageBreakPreview" zoomScale="60" zoomScaleNormal="100" workbookViewId="0" topLeftCell="A4">
      <pane xSplit="3" ySplit="7" topLeftCell="D11" activePane="bottomRight" state="frozen"/>
      <selection pane="topLeft" activeCell="A4" sqref="A4"/>
      <selection pane="bottomLeft" activeCell="A10" sqref="A10"/>
      <selection pane="topRight" activeCell="D4" sqref="D4"/>
      <selection pane="bottomRight" activeCell="F41" sqref="F41"/>
    </sheetView>
  </sheetViews>
  <sheetFormatPr defaultRowHeight="15"/>
  <cols>
    <col min="1" max="1" width="11.4285714285714" style="1" bestFit="1" customWidth="1"/>
    <col min="2" max="2" width="56.4285714285714" customWidth="1"/>
    <col min="3" max="3" width="2.71428571428571" customWidth="1"/>
    <col min="4" max="4" width="30.4285714285714" bestFit="1" customWidth="1"/>
    <col min="5" max="5" width="24.4285714285714" bestFit="1" customWidth="1"/>
    <col min="6" max="6" width="25.5714285714286" bestFit="1" customWidth="1"/>
    <col min="7" max="7" width="2.71428571428571" customWidth="1"/>
    <col min="8" max="8" width="30.4285714285714" style="1" bestFit="1" customWidth="1"/>
    <col min="9" max="9" width="34.8571428571429" style="1" bestFit="1" customWidth="1"/>
    <col min="10" max="10" width="40.4285714285714" style="1" bestFit="1" customWidth="1"/>
    <col min="11" max="11" width="2.71428571428571" style="1" customWidth="1"/>
    <col min="12" max="12" width="79.5714285714286" style="1" bestFit="1" customWidth="1"/>
    <col min="13" max="13" width="36.2857142857143" bestFit="1" customWidth="1"/>
    <col min="14" max="14" width="16" bestFit="1" customWidth="1"/>
  </cols>
  <sheetData>
    <row r="1" spans="1:12" s="6" customFormat="1" ht="14.5">
      <c r="A1" s="9"/>
      <c r="H1" s="9"/>
      <c r="I1" s="9"/>
      <c r="J1" s="9"/>
      <c r="K1" s="9"/>
      <c r="L1" s="17" t="s">
        <v>7</v>
      </c>
    </row>
    <row r="2" spans="1:12" s="6" customFormat="1" ht="14.5">
      <c r="A2" s="9"/>
      <c r="H2" s="9"/>
      <c r="I2" s="9"/>
      <c r="J2" s="9"/>
      <c r="K2" s="9"/>
      <c r="L2" s="17" t="s">
        <v>6</v>
      </c>
    </row>
    <row r="3" spans="1:12" s="6" customFormat="1" ht="14.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s="6" customFormat="1" ht="14.5">
      <c r="A4" s="26" t="s">
        <v>4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s="6" customFormat="1" ht="14.5">
      <c r="A5" s="26" t="s">
        <v>24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s="6" customFormat="1" ht="14.5">
      <c r="A6" s="26" t="s">
        <v>15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s="6" customFormat="1" ht="14.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2" s="6" customFormat="1" ht="14.5">
      <c r="A8" s="7"/>
      <c r="B8" s="7"/>
      <c r="C8" s="7"/>
      <c r="D8" s="7"/>
      <c r="E8" s="21"/>
      <c r="F8" s="7"/>
      <c r="G8" s="7"/>
      <c r="H8" s="9"/>
      <c r="I8" s="7" t="s">
        <v>48</v>
      </c>
      <c r="J8" s="7" t="s">
        <v>13</v>
      </c>
      <c r="K8" s="7"/>
      <c r="L8" s="7"/>
    </row>
    <row r="9" spans="1:12" s="6" customFormat="1" ht="14.5">
      <c r="A9" s="9"/>
      <c r="H9" s="9" t="s">
        <v>14</v>
      </c>
      <c r="I9" s="9" t="str">
        <f>H9</f>
        <v>Reference</v>
      </c>
      <c r="J9" s="9" t="str">
        <f>I9</f>
        <v>Reference</v>
      </c>
      <c r="K9" s="9"/>
      <c r="L9" s="9"/>
    </row>
    <row r="10" spans="1:12" s="6" customFormat="1" ht="28" customHeight="1">
      <c r="A10" s="8" t="s">
        <v>3</v>
      </c>
      <c r="D10" s="8" t="s">
        <v>47</v>
      </c>
      <c r="E10" s="27" t="s">
        <v>0</v>
      </c>
      <c r="F10" s="8" t="s">
        <v>1</v>
      </c>
      <c r="H10" s="8" t="s">
        <v>9</v>
      </c>
      <c r="I10" s="27" t="s">
        <v>10</v>
      </c>
      <c r="J10" s="27" t="s">
        <v>11</v>
      </c>
      <c r="K10" s="10"/>
      <c r="L10" s="8" t="s">
        <v>5</v>
      </c>
    </row>
    <row r="11" spans="1:12" s="5" customFormat="1" ht="29">
      <c r="A11" s="2">
        <v>1</v>
      </c>
      <c r="B11" s="3" t="s">
        <v>36</v>
      </c>
      <c r="C11" s="3"/>
      <c r="D11" s="18">
        <f>'[1]Schedule-B'!$C$15</f>
        <v>16698730340.81451</v>
      </c>
      <c r="E11" s="18">
        <f>'[1]Schedule-B'!$C$16</f>
        <v>-6534021047.689271</v>
      </c>
      <c r="F11" s="18">
        <f>SUM(D11:E11)</f>
        <v>10164709293.12524</v>
      </c>
      <c r="H11" s="2" t="s">
        <v>12</v>
      </c>
      <c r="I11" s="2" t="s">
        <v>8</v>
      </c>
      <c r="J11" s="2" t="s">
        <v>8</v>
      </c>
      <c r="K11" s="2"/>
      <c r="L11" s="2"/>
    </row>
    <row r="12" spans="1:12" s="5" customFormat="1" ht="14.5">
      <c r="A12" s="2">
        <f>A11+1</f>
        <v>2</v>
      </c>
      <c r="D12" s="18"/>
      <c r="E12" s="18"/>
      <c r="F12" s="18"/>
      <c r="H12" s="2"/>
      <c r="I12" s="2"/>
      <c r="J12" s="2"/>
      <c r="K12" s="2"/>
      <c r="L12" s="2"/>
    </row>
    <row r="13" spans="1:13" s="5" customFormat="1" ht="14.5">
      <c r="A13" s="2">
        <f t="shared" si="0" ref="A13:A19">A12+1</f>
        <v>3</v>
      </c>
      <c r="B13" s="5" t="s">
        <v>17</v>
      </c>
      <c r="D13" s="18">
        <v>1520316270.3460937</v>
      </c>
      <c r="E13" s="18">
        <v>0</v>
      </c>
      <c r="F13" s="18">
        <f>SUM(D13:E13)</f>
        <v>1520316270.3460937</v>
      </c>
      <c r="H13" s="2"/>
      <c r="I13" s="2"/>
      <c r="J13" s="2"/>
      <c r="K13" s="2"/>
      <c r="L13" s="23" t="s">
        <v>16</v>
      </c>
      <c r="M13" s="28"/>
    </row>
    <row r="14" spans="1:13" s="5" customFormat="1" ht="14.5">
      <c r="A14" s="2"/>
      <c r="D14" s="18"/>
      <c r="E14" s="18"/>
      <c r="F14" s="18"/>
      <c r="H14" s="2"/>
      <c r="I14" s="2"/>
      <c r="J14" s="2"/>
      <c r="K14" s="2"/>
      <c r="L14" s="23" t="s">
        <v>45</v>
      </c>
      <c r="M14" s="28"/>
    </row>
    <row r="15" spans="1:12" s="5" customFormat="1" ht="14.5">
      <c r="A15" s="2">
        <f>A13+1</f>
        <v>4</v>
      </c>
      <c r="B15" s="5" t="s">
        <v>18</v>
      </c>
      <c r="D15" s="18">
        <v>-325449298.91499466</v>
      </c>
      <c r="E15" s="18">
        <v>325449298.91499466</v>
      </c>
      <c r="F15" s="18">
        <f t="shared" si="1" ref="F15:F18">SUM(D15:E15)</f>
        <v>0</v>
      </c>
      <c r="H15" s="2"/>
      <c r="I15" s="2"/>
      <c r="J15" s="2"/>
      <c r="K15" s="2"/>
      <c r="L15" s="23" t="s">
        <v>21</v>
      </c>
    </row>
    <row r="16" spans="1:12" s="5" customFormat="1" ht="14.5">
      <c r="A16" s="2"/>
      <c r="D16" s="18"/>
      <c r="E16" s="18"/>
      <c r="F16" s="18"/>
      <c r="H16" s="2"/>
      <c r="I16" s="2"/>
      <c r="J16" s="2"/>
      <c r="K16" s="2"/>
      <c r="L16" s="23" t="s">
        <v>22</v>
      </c>
    </row>
    <row r="17" spans="1:12" s="5" customFormat="1" ht="14.5">
      <c r="A17" s="2">
        <f>A15+1</f>
        <v>5</v>
      </c>
      <c r="B17" s="5" t="s">
        <v>19</v>
      </c>
      <c r="D17" s="18">
        <v>12623192.150818884</v>
      </c>
      <c r="E17" s="18">
        <v>0</v>
      </c>
      <c r="F17" s="18">
        <f t="shared" si="1"/>
        <v>12623192.150818884</v>
      </c>
      <c r="H17" s="2"/>
      <c r="I17" s="2"/>
      <c r="J17" s="2"/>
      <c r="K17" s="2"/>
      <c r="L17" s="23"/>
    </row>
    <row r="18" spans="1:14" s="5" customFormat="1" ht="14.5">
      <c r="A18" s="2">
        <f>A17+1</f>
        <v>6</v>
      </c>
      <c r="B18" s="5" t="s">
        <v>20</v>
      </c>
      <c r="D18" s="19"/>
      <c r="E18" s="19">
        <v>-400599640.96776366</v>
      </c>
      <c r="F18" s="19">
        <f t="shared" si="1"/>
        <v>-400599640.96776366</v>
      </c>
      <c r="H18" s="2"/>
      <c r="I18" s="2"/>
      <c r="J18" s="2"/>
      <c r="K18" s="2"/>
      <c r="L18" s="23"/>
      <c r="N18" s="4"/>
    </row>
    <row r="19" spans="1:14" s="14" customFormat="1" ht="42.5" customHeight="1">
      <c r="A19" s="11">
        <f t="shared" si="0"/>
        <v>7</v>
      </c>
      <c r="B19" s="25" t="s">
        <v>23</v>
      </c>
      <c r="C19" s="12"/>
      <c r="D19" s="20">
        <f>SUM(D13:D18)</f>
        <v>1207490163.5819178</v>
      </c>
      <c r="E19" s="20">
        <f>SUM(E13:E18)</f>
        <v>-75150342.052769005</v>
      </c>
      <c r="F19" s="20">
        <f>SUM(F13:F18)</f>
        <v>1132339821.5291488</v>
      </c>
      <c r="H19" s="11"/>
      <c r="I19" s="11"/>
      <c r="J19" s="11"/>
      <c r="K19" s="11"/>
      <c r="L19" s="24"/>
      <c r="M19" s="15"/>
      <c r="N19" s="13"/>
    </row>
    <row r="20" spans="1:12" s="5" customFormat="1" ht="14.5">
      <c r="A20" s="2"/>
      <c r="D20" s="18"/>
      <c r="E20" s="18"/>
      <c r="F20" s="18"/>
      <c r="H20" s="2"/>
      <c r="I20" s="2"/>
      <c r="J20" s="2"/>
      <c r="K20" s="2"/>
      <c r="L20" s="23"/>
    </row>
    <row r="21" spans="1:12" s="5" customFormat="1" ht="14.5">
      <c r="A21" s="2">
        <v>8</v>
      </c>
      <c r="B21" s="5" t="s">
        <v>37</v>
      </c>
      <c r="D21" s="18">
        <f>D29-D13</f>
        <v>851407659.97934771</v>
      </c>
      <c r="E21" s="18">
        <v>0</v>
      </c>
      <c r="F21" s="18">
        <f>SUM(D21:E21)</f>
        <v>851407659.97934771</v>
      </c>
      <c r="H21" s="2"/>
      <c r="I21" s="2"/>
      <c r="J21" s="2"/>
      <c r="K21" s="2"/>
      <c r="L21" s="23" t="s">
        <v>42</v>
      </c>
    </row>
    <row r="22" spans="1:12" s="5" customFormat="1" ht="14.5">
      <c r="A22" s="2"/>
      <c r="D22" s="18"/>
      <c r="E22" s="18"/>
      <c r="F22" s="18"/>
      <c r="H22" s="2"/>
      <c r="I22" s="2"/>
      <c r="J22" s="2"/>
      <c r="K22" s="2"/>
      <c r="L22" s="23" t="s">
        <v>46</v>
      </c>
    </row>
    <row r="23" spans="1:12" s="5" customFormat="1" ht="14.5">
      <c r="A23" s="2">
        <v>9</v>
      </c>
      <c r="B23" s="5" t="s">
        <v>38</v>
      </c>
      <c r="D23" s="18">
        <f>D30-D15</f>
        <v>-104642636.57445353</v>
      </c>
      <c r="E23" s="18">
        <f>E30-E15</f>
        <v>104642636.57445353</v>
      </c>
      <c r="F23" s="18">
        <f t="shared" si="2" ref="F23">SUM(D23:E23)</f>
        <v>0</v>
      </c>
      <c r="H23" s="2"/>
      <c r="I23" s="2"/>
      <c r="J23" s="2"/>
      <c r="K23" s="2"/>
      <c r="L23" s="23" t="s">
        <v>43</v>
      </c>
    </row>
    <row r="24" spans="1:12" s="5" customFormat="1" ht="14.5">
      <c r="A24" s="2"/>
      <c r="D24" s="18"/>
      <c r="E24" s="18"/>
      <c r="F24" s="18"/>
      <c r="H24" s="2"/>
      <c r="I24" s="2"/>
      <c r="J24" s="2"/>
      <c r="K24" s="2"/>
      <c r="L24" s="23"/>
    </row>
    <row r="25" spans="1:12" s="5" customFormat="1" ht="14.5">
      <c r="A25" s="2">
        <v>10</v>
      </c>
      <c r="B25" s="5" t="s">
        <v>39</v>
      </c>
      <c r="D25" s="18">
        <f>D31-D17</f>
        <v>26650940.288674057</v>
      </c>
      <c r="E25" s="18">
        <v>0</v>
      </c>
      <c r="F25" s="18">
        <f t="shared" si="3" ref="F25:F26">SUM(D25:E25)</f>
        <v>26650940.288674057</v>
      </c>
      <c r="H25" s="2"/>
      <c r="I25" s="2"/>
      <c r="J25" s="2"/>
      <c r="K25" s="2"/>
      <c r="L25" s="23"/>
    </row>
    <row r="26" spans="1:12" s="5" customFormat="1" ht="14.5">
      <c r="A26" s="2">
        <v>11</v>
      </c>
      <c r="B26" s="5" t="s">
        <v>40</v>
      </c>
      <c r="D26" s="19"/>
      <c r="E26" s="19">
        <f>E32-E18</f>
        <v>-216939369.27262461</v>
      </c>
      <c r="F26" s="19">
        <f t="shared" si="3"/>
        <v>-216939369.27262461</v>
      </c>
      <c r="H26" s="2"/>
      <c r="I26" s="2"/>
      <c r="J26" s="2"/>
      <c r="K26" s="2"/>
      <c r="L26" s="23"/>
    </row>
    <row r="27" spans="1:12" s="5" customFormat="1" ht="28" customHeight="1">
      <c r="A27" s="2">
        <v>12</v>
      </c>
      <c r="B27" s="16" t="s">
        <v>41</v>
      </c>
      <c r="C27" s="12"/>
      <c r="D27" s="20">
        <f>SUM(D21:D26)</f>
        <v>773415963.69356823</v>
      </c>
      <c r="E27" s="20">
        <f>SUM(E21:E26)</f>
        <v>-112296732.69817108</v>
      </c>
      <c r="F27" s="20">
        <f>SUM(F21:F26)</f>
        <v>661119230.99539721</v>
      </c>
      <c r="H27" s="2"/>
      <c r="I27" s="2"/>
      <c r="J27" s="2"/>
      <c r="K27" s="2"/>
      <c r="L27" s="23"/>
    </row>
    <row r="28" spans="1:12" s="5" customFormat="1" ht="14.5">
      <c r="A28" s="2"/>
      <c r="H28" s="2"/>
      <c r="I28" s="2"/>
      <c r="J28" s="2"/>
      <c r="K28" s="2"/>
      <c r="L28" s="23"/>
    </row>
    <row r="29" spans="1:12" s="5" customFormat="1" ht="14.5">
      <c r="A29" s="2">
        <v>13</v>
      </c>
      <c r="B29" s="5" t="s">
        <v>25</v>
      </c>
      <c r="D29" s="18">
        <f>'[2]Schedule B-1'!$F$59</f>
        <v>2371723930.3254414</v>
      </c>
      <c r="E29" s="18">
        <v>0</v>
      </c>
      <c r="F29" s="18">
        <f>SUM(D29:E29)</f>
        <v>2371723930.3254414</v>
      </c>
      <c r="H29" s="2"/>
      <c r="I29" s="2" t="s">
        <v>34</v>
      </c>
      <c r="J29" s="2"/>
      <c r="K29" s="2"/>
      <c r="L29" s="23"/>
    </row>
    <row r="30" spans="1:12" s="5" customFormat="1" ht="14.5">
      <c r="A30" s="2">
        <v>14</v>
      </c>
      <c r="B30" s="5" t="s">
        <v>26</v>
      </c>
      <c r="D30" s="18">
        <f>'[2]Schedule-B-5'!$G$60</f>
        <v>-430091935.48944819</v>
      </c>
      <c r="E30" s="18">
        <f>-D30</f>
        <v>430091935.48944819</v>
      </c>
      <c r="F30" s="18">
        <f t="shared" si="4" ref="F30">SUM(D30:E30)</f>
        <v>0</v>
      </c>
      <c r="H30" s="2"/>
      <c r="I30" s="2"/>
      <c r="J30" s="2" t="s">
        <v>35</v>
      </c>
      <c r="K30" s="2"/>
      <c r="L30" s="23"/>
    </row>
    <row r="31" spans="1:12" s="5" customFormat="1" ht="14.5">
      <c r="A31" s="2">
        <v>15</v>
      </c>
      <c r="B31" s="5" t="s">
        <v>27</v>
      </c>
      <c r="D31" s="18">
        <f>'[2]Schedule B-1'!$G$59-D30</f>
        <v>39274132.439492941</v>
      </c>
      <c r="E31" s="18">
        <v>0</v>
      </c>
      <c r="F31" s="18">
        <f t="shared" si="5" ref="F31:F32">SUM(D31:E31)</f>
        <v>39274132.439492941</v>
      </c>
      <c r="H31" s="2"/>
      <c r="I31" s="2"/>
      <c r="J31" s="2"/>
      <c r="K31" s="2"/>
      <c r="L31" s="23" t="s">
        <v>44</v>
      </c>
    </row>
    <row r="32" spans="1:12" s="5" customFormat="1" ht="14.5">
      <c r="A32" s="2">
        <v>16</v>
      </c>
      <c r="B32" s="5" t="s">
        <v>28</v>
      </c>
      <c r="D32" s="19">
        <v>0</v>
      </c>
      <c r="E32" s="19">
        <f>-'[2]Schedule-B-5'!$F$60</f>
        <v>-617539010.24038827</v>
      </c>
      <c r="F32" s="19">
        <f t="shared" si="5"/>
        <v>-617539010.24038827</v>
      </c>
      <c r="H32" s="2"/>
      <c r="I32" s="2"/>
      <c r="J32" s="2" t="s">
        <v>34</v>
      </c>
      <c r="K32" s="2"/>
      <c r="L32" s="2"/>
    </row>
    <row r="33" spans="1:12" s="5" customFormat="1" ht="41" customHeight="1">
      <c r="A33" s="2">
        <v>17</v>
      </c>
      <c r="B33" s="16" t="s">
        <v>30</v>
      </c>
      <c r="C33" s="12"/>
      <c r="D33" s="22">
        <f>SUM(D29:D32)</f>
        <v>1980906127.2754862</v>
      </c>
      <c r="E33" s="22">
        <f>SUM(E29:E32)</f>
        <v>-187447074.75094008</v>
      </c>
      <c r="F33" s="22">
        <f>SUM(F29:F32)</f>
        <v>1793459052.5245462</v>
      </c>
      <c r="H33" s="2" t="s">
        <v>29</v>
      </c>
      <c r="I33" s="2"/>
      <c r="J33" s="2"/>
      <c r="K33" s="2"/>
      <c r="L33" s="2"/>
    </row>
    <row r="34" spans="1:12" s="5" customFormat="1" ht="29">
      <c r="A34" s="2">
        <v>18</v>
      </c>
      <c r="B34" s="16" t="s">
        <v>31</v>
      </c>
      <c r="C34" s="12"/>
      <c r="D34" s="20">
        <f>D11+D33</f>
        <v>18679636468.089996</v>
      </c>
      <c r="E34" s="20">
        <f>E11+E33</f>
        <v>-6721468122.4402113</v>
      </c>
      <c r="F34" s="20">
        <f>F11+F33</f>
        <v>11958168345.649786</v>
      </c>
      <c r="H34" s="2" t="s">
        <v>32</v>
      </c>
      <c r="I34" s="2" t="s">
        <v>33</v>
      </c>
      <c r="J34" s="2" t="s">
        <v>33</v>
      </c>
      <c r="K34" s="2"/>
      <c r="L34" s="2"/>
    </row>
  </sheetData>
  <mergeCells count="4">
    <mergeCell ref="A3:L3"/>
    <mergeCell ref="A4:L4"/>
    <mergeCell ref="A5:L5"/>
    <mergeCell ref="A6:L6"/>
  </mergeCells>
  <printOptions horizontalCentered="1"/>
  <pageMargins left="0.3" right="0.3" top="1" bottom="0.5" header="1.05" footer="0.3"/>
  <pageSetup orientation="landscape" scale="3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WP_Schedule B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